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udent Services Approved 022026\"/>
    </mc:Choice>
  </mc:AlternateContent>
  <xr:revisionPtr revIDLastSave="0" documentId="8_{851BF2B3-8473-479E-8C58-11A1419362B1}" xr6:coauthVersionLast="47" xr6:coauthVersionMax="47" xr10:uidLastSave="{00000000-0000-0000-0000-000000000000}"/>
  <bookViews>
    <workbookView xWindow="9195" yWindow="5430" windowWidth="17280" windowHeight="11295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2" l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<sst xmlns="http://schemas.openxmlformats.org/spreadsheetml/2006/main" count="230" uniqueCount="106">
  <si>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</si>
  <si>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</si>
  <si>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</si>
  <si>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</si>
  <si>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</si>
  <si>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</si>
  <si>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</si>
  <si>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</si>
  <si>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</si>
  <si>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</si>
  <si>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</si>
  <si>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</si>
  <si>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</si>
  <si>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</si>
  <si>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</si>
  <si>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</si>
  <si>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</si>
  <si>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</si>
  <si>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</si>
  <si>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</si>
  <si>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</si>
  <si>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</si>
  <si>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</si>
  <si>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</si>
  <si>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</si>
  <si>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</si>
  <si>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</si>
  <si>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</si>
  <si>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</si>
  <si>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</si>
  <si>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</si>
  <si>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</si>
  <si>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</si>
  <si>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</si>
  <si>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</si>
  <si>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</si>
  <si>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</si>
  <si>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</si>
  <si>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</si>
  <si>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</si>
  <si>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</si>
  <si>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</si>
  <si>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</si>
  <si>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</si>
  <si>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</si>
  <si>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</si>
  <si>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</si>
  <si>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</si>
  <si>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</si>
  <si>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</si>
  <si>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</si>
  <si>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</si>
  <si>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</si>
  <si>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</si>
  <si>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</si>
  <si>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</si>
  <si>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</si>
  <si>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</si>
  <si>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</si>
  <si>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</si>
  <si>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</si>
  <si>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</si>
  <si>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</si>
  <si>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</si>
  <si>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</si>
  <si>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</si>
  <si>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</si>
  <si>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</si>
  <si>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</si>
  <si>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</si>
  <si>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</si>
  <si>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</si>
  <si>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</si>
  <si>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</si>
  <si>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</si>
  <si>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</si>
  <si>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</si>
  <si>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</si>
  <si>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</si>
  <si>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</si>
  <si>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</si>
  <si>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</si>
  <si>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</si>
  <si>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</si>
  <si>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</si>
  <si>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</si>
  <si>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</si>
  <si>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</si>
  <si>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</si>
  <si>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</si>
  <si>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</si>
  <si>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</si>
  <si>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</si>
  <si>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</si>
  <si>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</si>
  <si>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</si>
  <si>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</si>
  <si>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</si>
  <si>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</si>
  <si>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</si>
  <si>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</si>
  <si>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NPCN</t>
  </si>
  <si>
    <t>NonCredit</t>
  </si>
  <si>
    <t>F2F</t>
  </si>
  <si>
    <t>Offering in term (2 Fridays) to allow recruitment time</t>
  </si>
  <si>
    <t>Kimberly Burks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</si>
</sst>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66</v>
      </c>
      <c r="L1" s="63" t="s">
        <v>64</v>
      </c>
      <c r="M1" s="64" t="s">
        <v>2</v>
      </c>
      <c r="N1" s="65" t="s">
        <v>3</v>
      </c>
      <c r="O1" s="63" t="s">
        <v>28</v>
      </c>
      <c r="P1" s="103" t="s">
        <v>55</v>
      </c>
      <c r="Q1" s="33" t="s">
        <v>65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NPCN</v>
      </c>
      <c r="I2" s="130"/>
      <c r="J2" s="130"/>
      <c r="K2" s="13">
        <f>'2026-27 Summary'!D2</f>
        <v>0.05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86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31</v>
      </c>
      <c r="I3" s="125" t="s">
        <v>56</v>
      </c>
      <c r="J3" s="125"/>
      <c r="K3" s="126"/>
      <c r="L3" s="5">
        <f>'2026-27 Summary'!D2-'Summer 26'!L2-'Fall 26 (compressed)'!K2-'Winter 26-27'!L2-'Spring 27 (compressed)'!K2</f>
        <v>1.2666666666666666E-2</v>
      </c>
      <c r="M3" s="16"/>
      <c r="N3" s="17"/>
      <c r="O3" s="17"/>
      <c r="P3" s="67"/>
      <c r="Q3" s="100" t="s">
        <v>87</v>
      </c>
    </row>
    <row r="4" spans="1:17" ht="19.5" customHeight="1" x14ac:dyDescent="0.25">
      <c r="A4" s="112" t="s">
        <v>5</v>
      </c>
      <c r="B4" s="141"/>
      <c r="C4" s="142"/>
      <c r="D4" s="31"/>
      <c r="E4" s="108" t="s">
        <v>85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88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89</v>
      </c>
    </row>
    <row r="6" spans="1:17" ht="78.75" customHeight="1" x14ac:dyDescent="0.25">
      <c r="A6" s="52" t="s">
        <v>25</v>
      </c>
      <c r="B6" s="52" t="s">
        <v>23</v>
      </c>
      <c r="C6" s="25" t="s">
        <v>34</v>
      </c>
      <c r="D6" s="25" t="s">
        <v>70</v>
      </c>
      <c r="E6" s="25" t="s">
        <v>6</v>
      </c>
      <c r="F6" s="25" t="s">
        <v>57</v>
      </c>
      <c r="G6" s="25" t="s">
        <v>19</v>
      </c>
      <c r="H6" s="19" t="s">
        <v>22</v>
      </c>
      <c r="I6" s="25" t="s">
        <v>8</v>
      </c>
      <c r="J6" s="120" t="s">
        <v>98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28</v>
      </c>
      <c r="P6" s="8" t="s">
        <v>55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9" si="0">G7*H7</f>
        <v>0</v>
      </c>
      <c r="J7" s="85"/>
      <c r="K7" s="86"/>
      <c r="L7" s="69">
        <f t="shared" ref="L7" si="1">K7*H7/15</f>
        <v>0</v>
      </c>
      <c r="M7" s="70">
        <f>I7*J7</f>
        <v>0</v>
      </c>
      <c r="N7" s="71">
        <f>M7/30</f>
        <v>0</v>
      </c>
      <c r="O7" s="69" t="e">
        <f t="shared" ref="O7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21"/>
      <c r="B29" s="122"/>
      <c r="C29" s="122"/>
      <c r="D29" s="122"/>
      <c r="E29" s="122"/>
      <c r="F29" s="122"/>
      <c r="G29" s="122"/>
      <c r="H29" s="122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tabSelected="1" zoomScale="70" zoomScaleNormal="70" workbookViewId="0">
      <pane ySplit="6" topLeftCell="A7" activePane="bottomLeft" state="frozen"/>
      <selection activeCell="D6" sqref="D6"/>
      <selection pane="bottomLeft" activeCell="E21" sqref="E21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67.4257812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66</v>
      </c>
      <c r="K1" s="63" t="s">
        <v>67</v>
      </c>
      <c r="L1" s="64" t="s">
        <v>2</v>
      </c>
      <c r="M1" s="65" t="s">
        <v>3</v>
      </c>
      <c r="N1" s="63" t="s">
        <v>28</v>
      </c>
      <c r="O1" s="63" t="s">
        <v>55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NPCN</v>
      </c>
      <c r="H2" s="143"/>
      <c r="I2" s="143"/>
      <c r="J2" s="13">
        <f>'2026-27 Summary'!D2</f>
        <v>0.05</v>
      </c>
      <c r="K2" s="5">
        <f>SUM(K7:K42)</f>
        <v>3.7333333333333336E-2</v>
      </c>
      <c r="L2" s="6">
        <f>SUM(L7:L42)</f>
        <v>150</v>
      </c>
      <c r="M2" s="7">
        <f>SUM(M7:M42)</f>
        <v>5</v>
      </c>
      <c r="N2" s="7">
        <f>L2/K2</f>
        <v>4017.8571428571427</v>
      </c>
      <c r="O2" s="7">
        <f>M2/K2</f>
        <v>133.92857142857142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56</v>
      </c>
      <c r="I3" s="125"/>
      <c r="J3" s="126"/>
      <c r="K3" s="5">
        <f>'2026-27 Summary'!D2-'Summer 26'!L2-'Fall 26 (compressed)'!K2-'Winter 26-27'!L2-'Spring 27 (compressed)'!K2</f>
        <v>1.2666666666666666E-2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105</v>
      </c>
      <c r="C4" s="142"/>
      <c r="D4" s="111"/>
      <c r="E4" s="108" t="s">
        <v>85</v>
      </c>
      <c r="F4" s="108"/>
      <c r="G4" s="108"/>
      <c r="H4" s="108"/>
      <c r="I4" s="108"/>
      <c r="J4" s="80"/>
      <c r="K4" s="44" t="s">
        <v>82</v>
      </c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25</v>
      </c>
      <c r="B6" s="52" t="s">
        <v>24</v>
      </c>
      <c r="C6" s="25" t="s">
        <v>41</v>
      </c>
      <c r="D6" s="25" t="s">
        <v>71</v>
      </c>
      <c r="E6" s="25" t="s">
        <v>58</v>
      </c>
      <c r="F6" s="25" t="s">
        <v>19</v>
      </c>
      <c r="G6" s="19" t="s">
        <v>22</v>
      </c>
      <c r="H6" s="25" t="s">
        <v>8</v>
      </c>
      <c r="I6" s="120" t="s">
        <v>98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28</v>
      </c>
      <c r="O6" s="63" t="s">
        <v>55</v>
      </c>
      <c r="P6" s="96" t="s">
        <v>12</v>
      </c>
      <c r="Q6" s="62"/>
    </row>
    <row r="7" spans="1:17" ht="15.75" customHeight="1" x14ac:dyDescent="0.25">
      <c r="A7" s="54" t="s">
        <v>101</v>
      </c>
      <c r="B7" s="44">
        <v>209</v>
      </c>
      <c r="C7" s="54" t="s">
        <v>47</v>
      </c>
      <c r="D7" s="54" t="s">
        <v>103</v>
      </c>
      <c r="E7" s="54">
        <v>17</v>
      </c>
      <c r="F7" s="34">
        <v>15</v>
      </c>
      <c r="G7" s="54">
        <v>2</v>
      </c>
      <c r="H7" s="75">
        <f>F7*G7</f>
        <v>30</v>
      </c>
      <c r="I7" s="55">
        <v>5</v>
      </c>
      <c r="J7" s="35">
        <v>0.28000000000000003</v>
      </c>
      <c r="K7" s="69">
        <f t="shared" ref="K7" si="0">J7*G7/15</f>
        <v>3.7333333333333336E-2</v>
      </c>
      <c r="L7" s="70">
        <f t="shared" ref="L7" si="1">(H7*I7)</f>
        <v>150</v>
      </c>
      <c r="M7" s="71">
        <f>L7/30</f>
        <v>5</v>
      </c>
      <c r="N7" s="69">
        <f>L7/K7</f>
        <v>4017.8571428571427</v>
      </c>
      <c r="O7" s="69">
        <f t="shared" ref="O7:O17" si="2">M7/K7</f>
        <v>133.92857142857142</v>
      </c>
      <c r="P7" s="56" t="s">
        <v>104</v>
      </c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5">
        <f t="shared" ref="H8:H42" si="3">F8*G8</f>
        <v>0</v>
      </c>
      <c r="I8" s="55"/>
      <c r="J8" s="35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 t="shared" si="2"/>
        <v>#DIV/0!</v>
      </c>
      <c r="P8" s="56"/>
    </row>
    <row r="9" spans="1:17" ht="15.75" customHeight="1" x14ac:dyDescent="0.25">
      <c r="A9" s="54"/>
      <c r="B9" s="44"/>
      <c r="C9" s="54"/>
      <c r="D9" s="54"/>
      <c r="E9" s="54"/>
      <c r="F9" s="34"/>
      <c r="G9" s="54"/>
      <c r="H9" s="75">
        <f t="shared" si="3"/>
        <v>0</v>
      </c>
      <c r="I9" s="55"/>
      <c r="J9" s="35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si="2"/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3"/>
        <v>0</v>
      </c>
      <c r="I10" s="55"/>
      <c r="J10" s="5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2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3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2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3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2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3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2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3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2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3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2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3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2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3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2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3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3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3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3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3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3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3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3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3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3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3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3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3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3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3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3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3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3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3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3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21"/>
      <c r="B46" s="122"/>
      <c r="C46" s="122"/>
      <c r="D46" s="122"/>
      <c r="E46" s="122"/>
      <c r="F46" s="122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D8:D42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C8:C42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66</v>
      </c>
      <c r="L1" s="63" t="s">
        <v>100</v>
      </c>
      <c r="M1" s="64" t="s">
        <v>2</v>
      </c>
      <c r="N1" s="65" t="s">
        <v>3</v>
      </c>
      <c r="O1" s="63" t="s">
        <v>28</v>
      </c>
      <c r="P1" s="103" t="s">
        <v>55</v>
      </c>
      <c r="Q1" s="33" t="s">
        <v>99</v>
      </c>
    </row>
    <row r="2" spans="1:17" x14ac:dyDescent="0.25">
      <c r="A2" s="12"/>
      <c r="B2" s="12"/>
      <c r="C2" s="12"/>
      <c r="D2" s="12"/>
      <c r="F2" s="11" t="s">
        <v>90</v>
      </c>
      <c r="G2" s="97" t="s">
        <v>59</v>
      </c>
      <c r="H2" s="130" t="str">
        <f>'2026-27 Summary'!C2</f>
        <v>NPCN</v>
      </c>
      <c r="I2" s="130"/>
      <c r="J2" s="130"/>
      <c r="K2" s="13">
        <f>'2026-27 Summary'!D2</f>
        <v>0.05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91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7" t="s">
        <v>31</v>
      </c>
      <c r="I3" s="125" t="s">
        <v>56</v>
      </c>
      <c r="J3" s="125"/>
      <c r="K3" s="126"/>
      <c r="L3" s="5">
        <f>'2026-27 Summary'!D2-'Summer 26'!L2-'Fall 26 (compressed)'!K2-'Winter 26-27'!L2-'Spring 27 (compressed)'!K2</f>
        <v>1.2666666666666666E-2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7"/>
      <c r="E4" s="108" t="s">
        <v>85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25</v>
      </c>
      <c r="B6" s="52" t="s">
        <v>23</v>
      </c>
      <c r="C6" s="25" t="s">
        <v>93</v>
      </c>
      <c r="D6" s="25" t="s">
        <v>70</v>
      </c>
      <c r="E6" s="25" t="s">
        <v>6</v>
      </c>
      <c r="F6" s="25" t="s">
        <v>92</v>
      </c>
      <c r="G6" s="25" t="s">
        <v>19</v>
      </c>
      <c r="H6" s="19" t="s">
        <v>22</v>
      </c>
      <c r="I6" s="25" t="s">
        <v>8</v>
      </c>
      <c r="J6" s="120" t="s">
        <v>98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28</v>
      </c>
      <c r="P6" s="8" t="s">
        <v>55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21"/>
      <c r="B29" s="122"/>
      <c r="C29" s="122"/>
      <c r="D29" s="122"/>
      <c r="E29" s="122"/>
      <c r="F29" s="122"/>
      <c r="G29" s="122"/>
      <c r="H29" s="122"/>
      <c r="I29"/>
      <c r="J29" s="72"/>
      <c r="K29" s="72"/>
      <c r="L29" s="72"/>
      <c r="M29" s="72"/>
      <c r="N29" s="72"/>
      <c r="O29" s="72"/>
      <c r="P29" s="72"/>
      <c r="Q29" s="72"/>
      <c r="R29" s="117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66</v>
      </c>
      <c r="K1" s="63" t="s">
        <v>68</v>
      </c>
      <c r="L1" s="64" t="s">
        <v>10</v>
      </c>
      <c r="M1" s="65" t="s">
        <v>3</v>
      </c>
      <c r="N1" s="63" t="s">
        <v>28</v>
      </c>
      <c r="O1" s="63" t="s">
        <v>55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NPCN</v>
      </c>
      <c r="H2" s="143"/>
      <c r="I2" s="143"/>
      <c r="J2" s="13">
        <f>'2026-27 Summary'!D2</f>
        <v>0.05</v>
      </c>
      <c r="K2" s="5">
        <f>SUM(K7:K42)</f>
        <v>0</v>
      </c>
      <c r="L2" s="14">
        <f>SUM(L7:L42)</f>
        <v>0</v>
      </c>
      <c r="M2" s="15">
        <f>SUM(M7:M42)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21"/>
      <c r="B3" s="122"/>
      <c r="C3" s="122"/>
      <c r="D3" s="122"/>
      <c r="E3" s="122"/>
      <c r="F3" s="122"/>
      <c r="G3" s="107"/>
      <c r="H3" s="125" t="s">
        <v>56</v>
      </c>
      <c r="I3" s="125"/>
      <c r="J3" s="126"/>
      <c r="K3" s="5">
        <f>'2026-27 Summary'!D2-'Summer 26'!L2-'Fall 26 (compressed)'!K2-'Winter 26-27'!L2-'Spring 27 (compressed)'!K2</f>
        <v>1.2666666666666666E-2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1"/>
      <c r="E4" s="108" t="s">
        <v>85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30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25</v>
      </c>
      <c r="B6" s="52" t="s">
        <v>24</v>
      </c>
      <c r="C6" s="25" t="s">
        <v>48</v>
      </c>
      <c r="D6" s="25" t="s">
        <v>71</v>
      </c>
      <c r="E6" s="25" t="s">
        <v>97</v>
      </c>
      <c r="F6" s="25" t="s">
        <v>29</v>
      </c>
      <c r="G6" s="19" t="s">
        <v>22</v>
      </c>
      <c r="H6" s="25" t="s">
        <v>8</v>
      </c>
      <c r="I6" s="120" t="s">
        <v>98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28</v>
      </c>
      <c r="O6" s="63" t="s">
        <v>55</v>
      </c>
      <c r="P6" s="96" t="s">
        <v>12</v>
      </c>
      <c r="Q6" s="62"/>
    </row>
    <row r="7" spans="1:17" ht="15.75" customHeight="1" x14ac:dyDescent="0.25">
      <c r="A7" s="54"/>
      <c r="B7" s="54"/>
      <c r="C7" s="54"/>
      <c r="D7" s="54"/>
      <c r="E7" s="54"/>
      <c r="F7" s="34"/>
      <c r="G7" s="54"/>
      <c r="H7" s="70">
        <f t="shared" ref="H7:H40" si="0">F7*G7</f>
        <v>0</v>
      </c>
      <c r="I7" s="85"/>
      <c r="J7" s="86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 t="shared" ref="N7" si="3">L7/K7</f>
        <v>#DIV/0!</v>
      </c>
      <c r="O7" s="69" t="e">
        <f>M7/K7</f>
        <v>#DIV/0!</v>
      </c>
      <c r="P7" s="56"/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0">
        <f t="shared" si="0"/>
        <v>0</v>
      </c>
      <c r="I8" s="85"/>
      <c r="J8" s="86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>M8/K8</f>
        <v>#DIV/0!</v>
      </c>
      <c r="P8" s="56"/>
    </row>
    <row r="9" spans="1:17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5"/>
      <c r="J9" s="86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ref="O9:O42" si="8">M9/K9</f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5"/>
      <c r="J10" s="8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8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21"/>
      <c r="B47" s="122"/>
      <c r="C47" s="122"/>
      <c r="D47" s="122"/>
      <c r="E47" s="122"/>
      <c r="F47" s="122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60</v>
      </c>
      <c r="E1" s="8" t="s">
        <v>81</v>
      </c>
      <c r="F1" s="9" t="s">
        <v>2</v>
      </c>
      <c r="G1" s="10" t="s">
        <v>3</v>
      </c>
      <c r="H1" s="8" t="s">
        <v>28</v>
      </c>
      <c r="I1" s="8" t="s">
        <v>55</v>
      </c>
    </row>
    <row r="2" spans="1:14" x14ac:dyDescent="0.25">
      <c r="A2" s="53" t="s">
        <v>102</v>
      </c>
      <c r="B2" s="98" t="s">
        <v>59</v>
      </c>
      <c r="C2" s="11" t="s">
        <v>101</v>
      </c>
      <c r="D2" s="123">
        <v>0.05</v>
      </c>
      <c r="E2" s="5">
        <f>SUM('Summer 26'!L2,'Fall 26 (compressed)'!K2,'Winter 26-27'!L2,'Spring 27 (compressed)'!K2)</f>
        <v>3.7333333333333336E-2</v>
      </c>
      <c r="F2" s="5">
        <f>'Summer 26'!M2+'Fall 26 (compressed)'!L2+'Winter 26-27'!M2+'Spring 27 (compressed)'!L2</f>
        <v>150</v>
      </c>
      <c r="G2" s="5">
        <f>SUM('Summer 26'!N2,'Fall 26 (compressed)'!M2,'Winter 26-27'!N2,'Spring 27 (compressed)'!M2)</f>
        <v>5</v>
      </c>
      <c r="H2" s="7">
        <f>F2/E2</f>
        <v>4017.8571428571427</v>
      </c>
      <c r="I2" s="105">
        <f>G2/E2</f>
        <v>133.92857142857142</v>
      </c>
    </row>
    <row r="3" spans="1:14" x14ac:dyDescent="0.25">
      <c r="A3"/>
      <c r="B3"/>
      <c r="C3"/>
      <c r="D3" s="3" t="s">
        <v>39</v>
      </c>
      <c r="E3"/>
      <c r="F3"/>
      <c r="G3"/>
      <c r="H3" t="s">
        <v>56</v>
      </c>
    </row>
    <row r="4" spans="1:14" x14ac:dyDescent="0.25">
      <c r="D4" s="124">
        <v>0.05</v>
      </c>
    </row>
    <row r="6" spans="1:14" ht="15.75" thickBot="1" x14ac:dyDescent="0.3">
      <c r="A6" s="62"/>
      <c r="B6" s="62"/>
      <c r="D6" s="62"/>
      <c r="E6" s="102" t="s">
        <v>61</v>
      </c>
      <c r="F6" s="102" t="s">
        <v>62</v>
      </c>
      <c r="G6" s="62"/>
      <c r="H6" s="62"/>
      <c r="K6" s="62"/>
      <c r="L6" s="62"/>
      <c r="M6" s="62"/>
      <c r="N6" s="62"/>
    </row>
    <row r="7" spans="1:14" x14ac:dyDescent="0.25">
      <c r="D7" s="99" t="s">
        <v>27</v>
      </c>
      <c r="E7" s="115">
        <v>0</v>
      </c>
      <c r="F7" s="115">
        <v>0.04</v>
      </c>
    </row>
    <row r="8" spans="1:14" x14ac:dyDescent="0.25">
      <c r="D8" s="99" t="s">
        <v>11</v>
      </c>
      <c r="E8" s="115">
        <v>0</v>
      </c>
      <c r="F8" s="115">
        <v>0.09</v>
      </c>
    </row>
    <row r="9" spans="1:14" x14ac:dyDescent="0.25">
      <c r="D9" s="99" t="s">
        <v>28</v>
      </c>
      <c r="E9" s="115">
        <v>0</v>
      </c>
      <c r="F9" s="115">
        <v>78.95</v>
      </c>
    </row>
    <row r="10" spans="1:14" x14ac:dyDescent="0.25">
      <c r="D10" s="109" t="s">
        <v>55</v>
      </c>
      <c r="E10" s="116">
        <v>0</v>
      </c>
      <c r="F10" s="116">
        <v>2.37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78</v>
      </c>
      <c r="F12" s="151"/>
      <c r="G12" s="151"/>
      <c r="H12" s="152"/>
    </row>
    <row r="13" spans="1:14" ht="15.75" thickBot="1" x14ac:dyDescent="0.3">
      <c r="E13" s="101" t="s">
        <v>27</v>
      </c>
      <c r="F13" s="101" t="s">
        <v>11</v>
      </c>
      <c r="G13" s="101" t="s">
        <v>28</v>
      </c>
      <c r="H13" s="101" t="s">
        <v>55</v>
      </c>
    </row>
    <row r="14" spans="1:14" x14ac:dyDescent="0.25">
      <c r="E14" s="115">
        <f>AVERAGE(E19:E23)</f>
        <v>8.0000000000000002E-3</v>
      </c>
      <c r="F14" s="115">
        <f>AVERAGE(F19:F23)</f>
        <v>1.7999999999999999E-2</v>
      </c>
      <c r="G14" s="115">
        <f>AVERAGE(G19:G23)</f>
        <v>10.526</v>
      </c>
      <c r="H14" s="115">
        <f>AVERAGE(H19:H23)</f>
        <v>0.47400000000000003</v>
      </c>
    </row>
    <row r="17" spans="4:8" x14ac:dyDescent="0.25">
      <c r="E17" s="150" t="s">
        <v>79</v>
      </c>
      <c r="F17" s="151"/>
      <c r="G17" s="151"/>
      <c r="H17" s="152"/>
    </row>
    <row r="18" spans="4:8" ht="15.75" thickBot="1" x14ac:dyDescent="0.3">
      <c r="E18" s="101" t="s">
        <v>27</v>
      </c>
      <c r="F18" s="101" t="s">
        <v>11</v>
      </c>
      <c r="G18" s="101" t="s">
        <v>28</v>
      </c>
      <c r="H18" s="101" t="s">
        <v>55</v>
      </c>
    </row>
    <row r="19" spans="4:8" x14ac:dyDescent="0.25">
      <c r="D19" s="99" t="s">
        <v>80</v>
      </c>
      <c r="E19" s="113">
        <v>0</v>
      </c>
      <c r="F19" s="113">
        <v>0</v>
      </c>
      <c r="G19" s="113">
        <v>0</v>
      </c>
      <c r="H19" s="113">
        <v>0</v>
      </c>
    </row>
    <row r="20" spans="4:8" x14ac:dyDescent="0.25">
      <c r="D20" s="99" t="s">
        <v>26</v>
      </c>
      <c r="E20" s="113">
        <v>0</v>
      </c>
      <c r="F20" s="113">
        <v>0</v>
      </c>
      <c r="G20" s="113">
        <v>0</v>
      </c>
      <c r="H20" s="113">
        <v>0</v>
      </c>
    </row>
    <row r="21" spans="4:8" x14ac:dyDescent="0.25">
      <c r="D21" s="99" t="s">
        <v>32</v>
      </c>
      <c r="E21" s="113">
        <v>0</v>
      </c>
      <c r="F21" s="113">
        <v>0</v>
      </c>
      <c r="G21" s="113">
        <v>0</v>
      </c>
      <c r="H21" s="113">
        <v>0</v>
      </c>
    </row>
    <row r="22" spans="4:8" x14ac:dyDescent="0.25">
      <c r="D22" s="99" t="s">
        <v>40</v>
      </c>
      <c r="E22" s="114">
        <v>0</v>
      </c>
      <c r="F22" s="114">
        <v>0</v>
      </c>
      <c r="G22" s="114">
        <v>0</v>
      </c>
      <c r="H22" s="114">
        <v>0</v>
      </c>
    </row>
    <row r="23" spans="4:8" x14ac:dyDescent="0.25">
      <c r="D23" s="99" t="s">
        <v>63</v>
      </c>
      <c r="E23" s="23">
        <v>0.04</v>
      </c>
      <c r="F23" s="23">
        <v>0.09</v>
      </c>
      <c r="G23" s="23">
        <v>52.63</v>
      </c>
      <c r="H23" s="23">
        <v>2.37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66</v>
      </c>
      <c r="K1" s="63" t="s">
        <v>69</v>
      </c>
      <c r="L1" s="64" t="s">
        <v>2</v>
      </c>
      <c r="M1" s="65" t="s">
        <v>3</v>
      </c>
      <c r="N1" s="63" t="s">
        <v>28</v>
      </c>
      <c r="O1" s="63" t="s">
        <v>55</v>
      </c>
      <c r="P1" s="3"/>
    </row>
    <row r="2" spans="1:17" x14ac:dyDescent="0.25">
      <c r="A2" s="12"/>
      <c r="B2" s="12"/>
      <c r="C2" s="12"/>
      <c r="D2" s="12"/>
      <c r="F2" s="119" t="s">
        <v>59</v>
      </c>
      <c r="G2" s="130" t="str">
        <f>'2026-27 Summary'!C2</f>
        <v>NPCN</v>
      </c>
      <c r="H2" s="130"/>
      <c r="I2" s="130"/>
      <c r="J2" s="13">
        <f>'2026-27 Summary'!D2</f>
        <v>0.05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56</v>
      </c>
      <c r="I3" s="125"/>
      <c r="J3" s="126"/>
      <c r="K3" s="5">
        <f>'2026-27 Summary'!D2-'Proposed Additions'!K2-'Summer 26'!L2-'Fall 26 (compressed)'!K2-'Winter 26-27'!L2-'Spring 27 (compressed)'!K2</f>
        <v>1.2666666666666666E-2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8"/>
      <c r="E4" s="118"/>
      <c r="F4" s="118"/>
      <c r="G4" s="118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71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28</v>
      </c>
      <c r="O6" s="63" t="s">
        <v>55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33</v>
      </c>
    </row>
    <row r="3" spans="1:2" x14ac:dyDescent="0.25">
      <c r="A3" t="s">
        <v>72</v>
      </c>
      <c r="B3" t="s">
        <v>49</v>
      </c>
    </row>
    <row r="4" spans="1:2" x14ac:dyDescent="0.25">
      <c r="A4" t="s">
        <v>73</v>
      </c>
      <c r="B4" t="s">
        <v>50</v>
      </c>
    </row>
    <row r="5" spans="1:2" x14ac:dyDescent="0.25">
      <c r="A5" t="s">
        <v>74</v>
      </c>
      <c r="B5" t="s">
        <v>54</v>
      </c>
    </row>
    <row r="6" spans="1:2" x14ac:dyDescent="0.25">
      <c r="A6" t="s">
        <v>75</v>
      </c>
      <c r="B6" t="s">
        <v>51</v>
      </c>
    </row>
    <row r="7" spans="1:2" x14ac:dyDescent="0.25">
      <c r="A7" t="s">
        <v>76</v>
      </c>
      <c r="B7" t="s">
        <v>52</v>
      </c>
    </row>
    <row r="8" spans="1:2" x14ac:dyDescent="0.25">
      <c r="A8" t="s">
        <v>77</v>
      </c>
      <c r="B8" t="s">
        <v>53</v>
      </c>
    </row>
    <row r="11" spans="1:2" x14ac:dyDescent="0.25">
      <c r="A11" t="s">
        <v>43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7" spans="1:1" x14ac:dyDescent="0.25">
      <c r="A17" t="s">
        <v>42</v>
      </c>
    </row>
    <row r="18" spans="1:1" x14ac:dyDescent="0.25">
      <c r="A18" t="s">
        <v>44</v>
      </c>
    </row>
    <row r="19" spans="1:1" x14ac:dyDescent="0.25">
      <c r="A19" t="s">
        <v>45</v>
      </c>
    </row>
    <row r="20" spans="1:1" x14ac:dyDescent="0.25">
      <c r="A20" t="s">
        <v>46</v>
      </c>
    </row>
    <row r="21" spans="1:1" x14ac:dyDescent="0.25">
      <c r="A21" t="s">
        <v>47</v>
      </c>
    </row>
    <row r="23" spans="1:1" x14ac:dyDescent="0.25">
      <c r="A23" t="s">
        <v>84</v>
      </c>
    </row>
    <row r="24" spans="1:1" x14ac:dyDescent="0.25">
      <c r="A24" t="s">
        <v>82</v>
      </c>
    </row>
    <row r="25" spans="1:1" x14ac:dyDescent="0.25">
      <c r="A25" t="s">
        <v>83</v>
      </c>
    </row>
    <row r="27" spans="1:1" x14ac:dyDescent="0.25">
      <c r="A27" t="s">
        <v>94</v>
      </c>
    </row>
    <row r="28" spans="1:1" x14ac:dyDescent="0.25">
      <c r="A28" t="s">
        <v>95</v>
      </c>
    </row>
    <row r="29" spans="1:1" x14ac:dyDescent="0.25">
      <c r="A29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2026-06-17T21:26:31Z</dcterms:modified>
</cp:coreProperties>
</file>